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I Ketvirtis 2024\Forma2\"/>
    </mc:Choice>
  </mc:AlternateContent>
  <xr:revisionPtr revIDLastSave="0" documentId="13_ncr:1_{DDC50A7D-C59C-47F6-A565-2D19F19EFE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 iterateDelta="1E-4"/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/>
  <c r="L364" i="1"/>
  <c r="L363" i="1" s="1"/>
  <c r="K364" i="1"/>
  <c r="K363" i="1" s="1"/>
  <c r="J364" i="1"/>
  <c r="J363" i="1" s="1"/>
  <c r="I364" i="1"/>
  <c r="I363" i="1"/>
  <c r="L361" i="1"/>
  <c r="L360" i="1" s="1"/>
  <c r="K361" i="1"/>
  <c r="K360" i="1" s="1"/>
  <c r="J361" i="1"/>
  <c r="J360" i="1" s="1"/>
  <c r="I361" i="1"/>
  <c r="I360" i="1"/>
  <c r="L357" i="1"/>
  <c r="L356" i="1" s="1"/>
  <c r="K357" i="1"/>
  <c r="K356" i="1" s="1"/>
  <c r="J357" i="1"/>
  <c r="J356" i="1" s="1"/>
  <c r="I357" i="1"/>
  <c r="I356" i="1"/>
  <c r="L353" i="1"/>
  <c r="L352" i="1" s="1"/>
  <c r="K353" i="1"/>
  <c r="K352" i="1" s="1"/>
  <c r="J353" i="1"/>
  <c r="J352" i="1" s="1"/>
  <c r="I353" i="1"/>
  <c r="I352" i="1"/>
  <c r="L349" i="1"/>
  <c r="L348" i="1" s="1"/>
  <c r="K349" i="1"/>
  <c r="K348" i="1" s="1"/>
  <c r="J349" i="1"/>
  <c r="J348" i="1" s="1"/>
  <c r="I349" i="1"/>
  <c r="I348" i="1"/>
  <c r="L345" i="1"/>
  <c r="K345" i="1"/>
  <c r="J345" i="1"/>
  <c r="I345" i="1"/>
  <c r="L342" i="1"/>
  <c r="K342" i="1"/>
  <c r="J342" i="1"/>
  <c r="I342" i="1"/>
  <c r="L340" i="1"/>
  <c r="L339" i="1" s="1"/>
  <c r="K340" i="1"/>
  <c r="K339" i="1" s="1"/>
  <c r="J340" i="1"/>
  <c r="J339" i="1" s="1"/>
  <c r="I340" i="1"/>
  <c r="I339" i="1"/>
  <c r="I338" i="1" s="1"/>
  <c r="L335" i="1"/>
  <c r="L334" i="1" s="1"/>
  <c r="K335" i="1"/>
  <c r="K334" i="1" s="1"/>
  <c r="J335" i="1"/>
  <c r="I335" i="1"/>
  <c r="I334" i="1" s="1"/>
  <c r="J334" i="1"/>
  <c r="L332" i="1"/>
  <c r="L331" i="1" s="1"/>
  <c r="K332" i="1"/>
  <c r="K331" i="1" s="1"/>
  <c r="J332" i="1"/>
  <c r="I332" i="1"/>
  <c r="I331" i="1" s="1"/>
  <c r="J331" i="1"/>
  <c r="L329" i="1"/>
  <c r="L328" i="1" s="1"/>
  <c r="K329" i="1"/>
  <c r="J329" i="1"/>
  <c r="I329" i="1"/>
  <c r="I328" i="1" s="1"/>
  <c r="K328" i="1"/>
  <c r="J328" i="1"/>
  <c r="L325" i="1"/>
  <c r="L324" i="1" s="1"/>
  <c r="K325" i="1"/>
  <c r="K324" i="1" s="1"/>
  <c r="J325" i="1"/>
  <c r="I325" i="1"/>
  <c r="I324" i="1" s="1"/>
  <c r="J324" i="1"/>
  <c r="L321" i="1"/>
  <c r="L320" i="1" s="1"/>
  <c r="K321" i="1"/>
  <c r="K320" i="1" s="1"/>
  <c r="J321" i="1"/>
  <c r="I321" i="1"/>
  <c r="I320" i="1" s="1"/>
  <c r="J320" i="1"/>
  <c r="L317" i="1"/>
  <c r="L316" i="1" s="1"/>
  <c r="K317" i="1"/>
  <c r="K316" i="1" s="1"/>
  <c r="J317" i="1"/>
  <c r="I317" i="1"/>
  <c r="I316" i="1" s="1"/>
  <c r="J316" i="1"/>
  <c r="L313" i="1"/>
  <c r="K313" i="1"/>
  <c r="J313" i="1"/>
  <c r="I313" i="1"/>
  <c r="L310" i="1"/>
  <c r="K310" i="1"/>
  <c r="K307" i="1" s="1"/>
  <c r="J310" i="1"/>
  <c r="I310" i="1"/>
  <c r="L308" i="1"/>
  <c r="K308" i="1"/>
  <c r="J308" i="1"/>
  <c r="I308" i="1"/>
  <c r="I307" i="1" s="1"/>
  <c r="J307" i="1"/>
  <c r="L302" i="1"/>
  <c r="L301" i="1" s="1"/>
  <c r="K302" i="1"/>
  <c r="K301" i="1" s="1"/>
  <c r="J302" i="1"/>
  <c r="I302" i="1"/>
  <c r="I301" i="1" s="1"/>
  <c r="J301" i="1"/>
  <c r="L299" i="1"/>
  <c r="L298" i="1" s="1"/>
  <c r="K299" i="1"/>
  <c r="K298" i="1" s="1"/>
  <c r="J299" i="1"/>
  <c r="I299" i="1"/>
  <c r="I298" i="1" s="1"/>
  <c r="J298" i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J292" i="1"/>
  <c r="I292" i="1"/>
  <c r="I291" i="1" s="1"/>
  <c r="K291" i="1"/>
  <c r="J291" i="1"/>
  <c r="L288" i="1"/>
  <c r="L287" i="1" s="1"/>
  <c r="K288" i="1"/>
  <c r="K287" i="1" s="1"/>
  <c r="J288" i="1"/>
  <c r="I288" i="1"/>
  <c r="I287" i="1" s="1"/>
  <c r="J287" i="1"/>
  <c r="L284" i="1"/>
  <c r="L283" i="1" s="1"/>
  <c r="K284" i="1"/>
  <c r="K283" i="1" s="1"/>
  <c r="J284" i="1"/>
  <c r="I284" i="1"/>
  <c r="I283" i="1" s="1"/>
  <c r="J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J273" i="1" s="1"/>
  <c r="I275" i="1"/>
  <c r="I274" i="1" s="1"/>
  <c r="L270" i="1"/>
  <c r="K270" i="1"/>
  <c r="K269" i="1" s="1"/>
  <c r="J270" i="1"/>
  <c r="J269" i="1" s="1"/>
  <c r="I270" i="1"/>
  <c r="I269" i="1" s="1"/>
  <c r="L269" i="1"/>
  <c r="L267" i="1"/>
  <c r="K267" i="1"/>
  <c r="K266" i="1" s="1"/>
  <c r="J267" i="1"/>
  <c r="J266" i="1" s="1"/>
  <c r="I267" i="1"/>
  <c r="L266" i="1"/>
  <c r="I266" i="1"/>
  <c r="L264" i="1"/>
  <c r="L263" i="1" s="1"/>
  <c r="K264" i="1"/>
  <c r="K263" i="1" s="1"/>
  <c r="J264" i="1"/>
  <c r="J263" i="1" s="1"/>
  <c r="I264" i="1"/>
  <c r="I263" i="1"/>
  <c r="L260" i="1"/>
  <c r="L259" i="1" s="1"/>
  <c r="K260" i="1"/>
  <c r="K259" i="1" s="1"/>
  <c r="J260" i="1"/>
  <c r="J259" i="1" s="1"/>
  <c r="I260" i="1"/>
  <c r="I259" i="1" s="1"/>
  <c r="L256" i="1"/>
  <c r="K256" i="1"/>
  <c r="K255" i="1" s="1"/>
  <c r="J256" i="1"/>
  <c r="J255" i="1" s="1"/>
  <c r="I256" i="1"/>
  <c r="I255" i="1" s="1"/>
  <c r="L255" i="1"/>
  <c r="L252" i="1"/>
  <c r="K252" i="1"/>
  <c r="K251" i="1" s="1"/>
  <c r="J252" i="1"/>
  <c r="J251" i="1" s="1"/>
  <c r="I252" i="1"/>
  <c r="L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J243" i="1"/>
  <c r="J242" i="1" s="1"/>
  <c r="I243" i="1"/>
  <c r="I242" i="1"/>
  <c r="L236" i="1"/>
  <c r="K236" i="1"/>
  <c r="K235" i="1" s="1"/>
  <c r="K234" i="1" s="1"/>
  <c r="J236" i="1"/>
  <c r="J235" i="1" s="1"/>
  <c r="J234" i="1" s="1"/>
  <c r="I236" i="1"/>
  <c r="I235" i="1" s="1"/>
  <c r="I234" i="1" s="1"/>
  <c r="L235" i="1"/>
  <c r="L234" i="1" s="1"/>
  <c r="L232" i="1"/>
  <c r="L231" i="1" s="1"/>
  <c r="L230" i="1" s="1"/>
  <c r="K232" i="1"/>
  <c r="J232" i="1"/>
  <c r="I232" i="1"/>
  <c r="I231" i="1" s="1"/>
  <c r="I230" i="1" s="1"/>
  <c r="K231" i="1"/>
  <c r="K230" i="1" s="1"/>
  <c r="J231" i="1"/>
  <c r="J230" i="1" s="1"/>
  <c r="L223" i="1"/>
  <c r="K223" i="1"/>
  <c r="K222" i="1" s="1"/>
  <c r="J223" i="1"/>
  <c r="J222" i="1" s="1"/>
  <c r="I223" i="1"/>
  <c r="L222" i="1"/>
  <c r="I222" i="1"/>
  <c r="L220" i="1"/>
  <c r="L219" i="1" s="1"/>
  <c r="L218" i="1" s="1"/>
  <c r="K220" i="1"/>
  <c r="K219" i="1" s="1"/>
  <c r="K218" i="1" s="1"/>
  <c r="J220" i="1"/>
  <c r="J219" i="1" s="1"/>
  <c r="I220" i="1"/>
  <c r="I219" i="1" s="1"/>
  <c r="I218" i="1" s="1"/>
  <c r="L213" i="1"/>
  <c r="L212" i="1" s="1"/>
  <c r="L211" i="1" s="1"/>
  <c r="K213" i="1"/>
  <c r="J213" i="1"/>
  <c r="J212" i="1" s="1"/>
  <c r="J211" i="1" s="1"/>
  <c r="I213" i="1"/>
  <c r="I212" i="1" s="1"/>
  <c r="I211" i="1" s="1"/>
  <c r="K212" i="1"/>
  <c r="K211" i="1" s="1"/>
  <c r="L209" i="1"/>
  <c r="L208" i="1" s="1"/>
  <c r="K209" i="1"/>
  <c r="K208" i="1" s="1"/>
  <c r="J209" i="1"/>
  <c r="J208" i="1" s="1"/>
  <c r="I209" i="1"/>
  <c r="I208" i="1" s="1"/>
  <c r="L204" i="1"/>
  <c r="K204" i="1"/>
  <c r="K203" i="1" s="1"/>
  <c r="J204" i="1"/>
  <c r="J203" i="1" s="1"/>
  <c r="I204" i="1"/>
  <c r="L203" i="1"/>
  <c r="I203" i="1"/>
  <c r="L198" i="1"/>
  <c r="L197" i="1" s="1"/>
  <c r="K198" i="1"/>
  <c r="K197" i="1" s="1"/>
  <c r="J198" i="1"/>
  <c r="I198" i="1"/>
  <c r="I197" i="1" s="1"/>
  <c r="J197" i="1"/>
  <c r="L193" i="1"/>
  <c r="L192" i="1" s="1"/>
  <c r="K193" i="1"/>
  <c r="K192" i="1" s="1"/>
  <c r="J193" i="1"/>
  <c r="J192" i="1" s="1"/>
  <c r="I193" i="1"/>
  <c r="I192" i="1"/>
  <c r="L190" i="1"/>
  <c r="L189" i="1" s="1"/>
  <c r="K190" i="1"/>
  <c r="K189" i="1" s="1"/>
  <c r="J190" i="1"/>
  <c r="J189" i="1" s="1"/>
  <c r="I190" i="1"/>
  <c r="I189" i="1" s="1"/>
  <c r="L182" i="1"/>
  <c r="K182" i="1"/>
  <c r="J182" i="1"/>
  <c r="J181" i="1" s="1"/>
  <c r="I182" i="1"/>
  <c r="I181" i="1" s="1"/>
  <c r="L181" i="1"/>
  <c r="L175" i="1" s="1"/>
  <c r="K181" i="1"/>
  <c r="L177" i="1"/>
  <c r="K177" i="1"/>
  <c r="J177" i="1"/>
  <c r="J176" i="1" s="1"/>
  <c r="I177" i="1"/>
  <c r="I176" i="1" s="1"/>
  <c r="I175" i="1" s="1"/>
  <c r="L176" i="1"/>
  <c r="K176" i="1"/>
  <c r="K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L161" i="1" s="1"/>
  <c r="L160" i="1" s="1"/>
  <c r="K163" i="1"/>
  <c r="K162" i="1" s="1"/>
  <c r="J163" i="1"/>
  <c r="J162" i="1" s="1"/>
  <c r="I163" i="1"/>
  <c r="I162" i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L152" i="1" s="1"/>
  <c r="K153" i="1"/>
  <c r="J153" i="1"/>
  <c r="J152" i="1" s="1"/>
  <c r="I153" i="1"/>
  <c r="I152" i="1" s="1"/>
  <c r="K152" i="1"/>
  <c r="L149" i="1"/>
  <c r="K149" i="1"/>
  <c r="K148" i="1" s="1"/>
  <c r="K147" i="1" s="1"/>
  <c r="J149" i="1"/>
  <c r="I149" i="1"/>
  <c r="I148" i="1" s="1"/>
  <c r="I147" i="1" s="1"/>
  <c r="L148" i="1"/>
  <c r="L147" i="1" s="1"/>
  <c r="J148" i="1"/>
  <c r="J147" i="1" s="1"/>
  <c r="L144" i="1"/>
  <c r="L143" i="1" s="1"/>
  <c r="L142" i="1" s="1"/>
  <c r="L141" i="1" s="1"/>
  <c r="K144" i="1"/>
  <c r="K143" i="1" s="1"/>
  <c r="K142" i="1" s="1"/>
  <c r="J144" i="1"/>
  <c r="I144" i="1"/>
  <c r="J143" i="1"/>
  <c r="J142" i="1" s="1"/>
  <c r="J141" i="1" s="1"/>
  <c r="I143" i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J126" i="1" s="1"/>
  <c r="J125" i="1" s="1"/>
  <c r="I127" i="1"/>
  <c r="I126" i="1" s="1"/>
  <c r="I125" i="1" s="1"/>
  <c r="L126" i="1"/>
  <c r="L125" i="1" s="1"/>
  <c r="K126" i="1"/>
  <c r="K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L117" i="1" s="1"/>
  <c r="L116" i="1" s="1"/>
  <c r="K118" i="1"/>
  <c r="K117" i="1" s="1"/>
  <c r="K116" i="1" s="1"/>
  <c r="K115" i="1" s="1"/>
  <c r="J118" i="1"/>
  <c r="J117" i="1" s="1"/>
  <c r="J116" i="1" s="1"/>
  <c r="I118" i="1"/>
  <c r="I117" i="1" s="1"/>
  <c r="I116" i="1" s="1"/>
  <c r="L112" i="1"/>
  <c r="K112" i="1"/>
  <c r="J112" i="1"/>
  <c r="J111" i="1" s="1"/>
  <c r="I112" i="1"/>
  <c r="I111" i="1" s="1"/>
  <c r="L111" i="1"/>
  <c r="K111" i="1"/>
  <c r="L108" i="1"/>
  <c r="K108" i="1"/>
  <c r="J108" i="1"/>
  <c r="I108" i="1"/>
  <c r="I107" i="1" s="1"/>
  <c r="I106" i="1" s="1"/>
  <c r="L107" i="1"/>
  <c r="L106" i="1" s="1"/>
  <c r="K107" i="1"/>
  <c r="K106" i="1" s="1"/>
  <c r="J107" i="1"/>
  <c r="J106" i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L97" i="1" s="1"/>
  <c r="L96" i="1" s="1"/>
  <c r="L95" i="1" s="1"/>
  <c r="K98" i="1"/>
  <c r="J98" i="1"/>
  <c r="I98" i="1"/>
  <c r="I97" i="1" s="1"/>
  <c r="I96" i="1" s="1"/>
  <c r="K97" i="1"/>
  <c r="K96" i="1" s="1"/>
  <c r="J97" i="1"/>
  <c r="J96" i="1" s="1"/>
  <c r="L91" i="1"/>
  <c r="L90" i="1" s="1"/>
  <c r="L89" i="1" s="1"/>
  <c r="L88" i="1" s="1"/>
  <c r="K91" i="1"/>
  <c r="J91" i="1"/>
  <c r="I91" i="1"/>
  <c r="I90" i="1" s="1"/>
  <c r="I89" i="1" s="1"/>
  <c r="I88" i="1" s="1"/>
  <c r="K90" i="1"/>
  <c r="K89" i="1" s="1"/>
  <c r="K88" i="1" s="1"/>
  <c r="J90" i="1"/>
  <c r="J89" i="1" s="1"/>
  <c r="J88" i="1" s="1"/>
  <c r="L86" i="1"/>
  <c r="L85" i="1" s="1"/>
  <c r="L84" i="1" s="1"/>
  <c r="K86" i="1"/>
  <c r="K85" i="1" s="1"/>
  <c r="K84" i="1" s="1"/>
  <c r="J86" i="1"/>
  <c r="I86" i="1"/>
  <c r="I85" i="1" s="1"/>
  <c r="I84" i="1" s="1"/>
  <c r="J85" i="1"/>
  <c r="J84" i="1"/>
  <c r="L80" i="1"/>
  <c r="L79" i="1" s="1"/>
  <c r="K80" i="1"/>
  <c r="K79" i="1" s="1"/>
  <c r="J80" i="1"/>
  <c r="I80" i="1"/>
  <c r="I79" i="1" s="1"/>
  <c r="J79" i="1"/>
  <c r="L75" i="1"/>
  <c r="L74" i="1" s="1"/>
  <c r="K75" i="1"/>
  <c r="K74" i="1" s="1"/>
  <c r="J75" i="1"/>
  <c r="J74" i="1" s="1"/>
  <c r="I75" i="1"/>
  <c r="I74" i="1"/>
  <c r="L70" i="1"/>
  <c r="L69" i="1" s="1"/>
  <c r="K70" i="1"/>
  <c r="K69" i="1" s="1"/>
  <c r="J70" i="1"/>
  <c r="J69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J39" i="1"/>
  <c r="J38" i="1" s="1"/>
  <c r="J37" i="1" s="1"/>
  <c r="J36" i="1" s="1"/>
  <c r="I39" i="1"/>
  <c r="I38" i="1"/>
  <c r="I37" i="1" s="1"/>
  <c r="K306" i="1" l="1"/>
  <c r="K305" i="1" s="1"/>
  <c r="K338" i="1"/>
  <c r="I188" i="1"/>
  <c r="K273" i="1"/>
  <c r="L338" i="1"/>
  <c r="I68" i="1"/>
  <c r="I67" i="1" s="1"/>
  <c r="L241" i="1"/>
  <c r="J338" i="1"/>
  <c r="I161" i="1"/>
  <c r="I160" i="1" s="1"/>
  <c r="J68" i="1"/>
  <c r="J67" i="1" s="1"/>
  <c r="J95" i="1"/>
  <c r="K68" i="1"/>
  <c r="K67" i="1" s="1"/>
  <c r="J161" i="1"/>
  <c r="J160" i="1" s="1"/>
  <c r="I241" i="1"/>
  <c r="L68" i="1"/>
  <c r="L67" i="1" s="1"/>
  <c r="I95" i="1"/>
  <c r="K141" i="1"/>
  <c r="K161" i="1"/>
  <c r="K160" i="1" s="1"/>
  <c r="J175" i="1"/>
  <c r="L307" i="1"/>
  <c r="L306" i="1" s="1"/>
  <c r="I36" i="1"/>
  <c r="I115" i="1"/>
  <c r="L170" i="1"/>
  <c r="J306" i="1"/>
  <c r="J305" i="1" s="1"/>
  <c r="K36" i="1"/>
  <c r="K35" i="1" s="1"/>
  <c r="I141" i="1"/>
  <c r="J188" i="1"/>
  <c r="K188" i="1"/>
  <c r="K187" i="1" s="1"/>
  <c r="I306" i="1"/>
  <c r="I305" i="1" s="1"/>
  <c r="K95" i="1"/>
  <c r="L188" i="1"/>
  <c r="L187" i="1" s="1"/>
  <c r="L273" i="1"/>
  <c r="L240" i="1" s="1"/>
  <c r="I170" i="1"/>
  <c r="I35" i="1"/>
  <c r="L115" i="1"/>
  <c r="L35" i="1" s="1"/>
  <c r="J170" i="1"/>
  <c r="K170" i="1"/>
  <c r="I187" i="1"/>
  <c r="J218" i="1"/>
  <c r="J187" i="1" s="1"/>
  <c r="J241" i="1"/>
  <c r="J240" i="1" s="1"/>
  <c r="J115" i="1"/>
  <c r="J35" i="1" s="1"/>
  <c r="K241" i="1"/>
  <c r="K240" i="1" s="1"/>
  <c r="I273" i="1"/>
  <c r="J186" i="1" l="1"/>
  <c r="J370" i="1" s="1"/>
  <c r="L305" i="1"/>
  <c r="I240" i="1"/>
  <c r="I186" i="1" s="1"/>
  <c r="I370" i="1" s="1"/>
  <c r="L186" i="1"/>
  <c r="L370" i="1" s="1"/>
  <c r="K186" i="1"/>
  <c r="K370" i="1" s="1"/>
</calcChain>
</file>

<file path=xl/sharedStrings.xml><?xml version="1.0" encoding="utf-8"?>
<sst xmlns="http://schemas.openxmlformats.org/spreadsheetml/2006/main" count="389" uniqueCount="236">
  <si>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</si>
  <si>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</si>
  <si>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</si>
  <si>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</si>
  <si>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</si>
  <si>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</si>
  <si>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</si>
  <si>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</si>
  <si>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</si>
  <si>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</si>
  <si>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</si>
  <si>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spalio 11 d.</t>
  </si>
  <si>
    <t>(data)</t>
  </si>
  <si>
    <t>Švietimo, sporto ir jaunimo reikalų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</si>
  <si>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</si>
  <si>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</si>
  <si>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</si>
  <si>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</si>
  <si>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</si>
  <si>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</si>
  <si>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</si>
  <si>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02</t>
  </si>
  <si>
    <t>Finansavimo šaltinio</t>
  </si>
  <si>
    <t>4SB(MK)</t>
  </si>
  <si>
    <t>Priemonė:</t>
  </si>
  <si>
    <t>Valstybės funkcijos</t>
  </si>
  <si>
    <t>09</t>
  </si>
  <si>
    <t>01</t>
  </si>
  <si>
    <t>02010102 Ugdymo planų ir ugdymo sąlygų užtikrinimas rajono bendrojo lavinimo mokyklose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</si>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</sst>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topLeftCell="A31" colorId="9" zoomScale="115" workbookViewId="0">
      <selection activeCell="A34" sqref="A34:XFD34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2" t="s">
        <v>13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16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17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9" t="s">
        <v>24</v>
      </c>
      <c r="B30" s="169"/>
      <c r="C30" s="169"/>
      <c r="D30" s="169"/>
      <c r="G30" s="200" t="s">
        <v>25</v>
      </c>
      <c r="H30" s="200"/>
      <c r="I30" s="36" t="s">
        <v>26</v>
      </c>
      <c r="J30" s="37" t="s">
        <v>21</v>
      </c>
      <c r="K30" s="25" t="s">
        <v>21</v>
      </c>
      <c r="L30" s="25" t="s">
        <v>27</v>
      </c>
    </row>
    <row r="31" spans="1:12" ht="30" customHeight="1" x14ac:dyDescent="0.2">
      <c r="A31" s="199" t="s">
        <v>28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29</v>
      </c>
    </row>
    <row r="32" spans="1:12" ht="24" customHeight="1" x14ac:dyDescent="0.2">
      <c r="A32" s="172" t="s">
        <v>30</v>
      </c>
      <c r="B32" s="173"/>
      <c r="C32" s="173"/>
      <c r="D32" s="173"/>
      <c r="E32" s="173"/>
      <c r="F32" s="173"/>
      <c r="G32" s="176" t="s">
        <v>31</v>
      </c>
      <c r="H32" s="178" t="s">
        <v>32</v>
      </c>
      <c r="I32" s="180" t="s">
        <v>33</v>
      </c>
      <c r="J32" s="181"/>
      <c r="K32" s="182" t="s">
        <v>34</v>
      </c>
      <c r="L32" s="184" t="s">
        <v>35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36</v>
      </c>
      <c r="J33" s="40" t="s">
        <v>37</v>
      </c>
      <c r="K33" s="183"/>
      <c r="L33" s="185"/>
    </row>
    <row r="34" spans="1:14" ht="11.25" customHeight="1" x14ac:dyDescent="0.2">
      <c r="A34" s="196" t="s">
        <v>38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39</v>
      </c>
      <c r="J34" s="44" t="s">
        <v>40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41</v>
      </c>
      <c r="H35" s="41">
        <v>1</v>
      </c>
      <c r="I35" s="52">
        <f>SUM(I36+I47+I67+I88+I95+I115+I141+I160+I170)</f>
        <v>1056300</v>
      </c>
      <c r="J35" s="52">
        <f>SUM(J36+J47+J67+J88+J95+J115+J141+J160+J170)</f>
        <v>832500</v>
      </c>
      <c r="K35" s="53">
        <f>SUM(K36+K47+K67+K88+K95+K115+K141+K160+K170)</f>
        <v>744168.20000000007</v>
      </c>
      <c r="L35" s="52">
        <f>SUM(L36+L47+L67+L88+L95+L115+L141+L160+L170)</f>
        <v>744168.20000000007</v>
      </c>
    </row>
    <row r="36" spans="1:14" ht="15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42</v>
      </c>
      <c r="H36" s="41">
        <v>2</v>
      </c>
      <c r="I36" s="52">
        <f>SUM(I37+I43)</f>
        <v>1034700</v>
      </c>
      <c r="J36" s="52">
        <f>SUM(J37+J43)</f>
        <v>815700</v>
      </c>
      <c r="K36" s="60">
        <f>SUM(K37+K43)</f>
        <v>735830.14</v>
      </c>
      <c r="L36" s="61">
        <f>SUM(L37+L43)</f>
        <v>735830.14</v>
      </c>
    </row>
    <row r="37" spans="1:14" ht="15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43</v>
      </c>
      <c r="H37" s="41">
        <v>3</v>
      </c>
      <c r="I37" s="52">
        <f>SUM(I38)</f>
        <v>1018700</v>
      </c>
      <c r="J37" s="52">
        <f>SUM(J38)</f>
        <v>803700</v>
      </c>
      <c r="K37" s="53">
        <f>SUM(K38)</f>
        <v>725123.03</v>
      </c>
      <c r="L37" s="52">
        <f>SUM(L38)</f>
        <v>725123.03</v>
      </c>
      <c r="M37" s="1"/>
    </row>
    <row r="38" spans="1:14" ht="15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43</v>
      </c>
      <c r="H38" s="41">
        <v>4</v>
      </c>
      <c r="I38" s="52">
        <f>SUM(I39+I41)</f>
        <v>1018700</v>
      </c>
      <c r="J38" s="52">
        <f t="shared" ref="J38:L39" si="0">SUM(J39)</f>
        <v>803700</v>
      </c>
      <c r="K38" s="52">
        <f t="shared" si="0"/>
        <v>725123.03</v>
      </c>
      <c r="L38" s="52">
        <f t="shared" si="0"/>
        <v>725123.03</v>
      </c>
      <c r="M38" s="69"/>
    </row>
    <row r="39" spans="1:14" ht="15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44</v>
      </c>
      <c r="H39" s="41">
        <v>5</v>
      </c>
      <c r="I39" s="53">
        <f>SUM(I40)</f>
        <v>1018700</v>
      </c>
      <c r="J39" s="53">
        <f t="shared" si="0"/>
        <v>803700</v>
      </c>
      <c r="K39" s="53">
        <f t="shared" si="0"/>
        <v>725123.03</v>
      </c>
      <c r="L39" s="53">
        <f t="shared" si="0"/>
        <v>725123.03</v>
      </c>
      <c r="M39" s="69"/>
    </row>
    <row r="40" spans="1:14" ht="15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44</v>
      </c>
      <c r="H40" s="41">
        <v>6</v>
      </c>
      <c r="I40" s="71">
        <v>1018700</v>
      </c>
      <c r="J40" s="72">
        <v>803700</v>
      </c>
      <c r="K40" s="72">
        <v>725123.03</v>
      </c>
      <c r="L40" s="72">
        <v>725123.03</v>
      </c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45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45</v>
      </c>
      <c r="H42" s="41">
        <v>8</v>
      </c>
      <c r="I42" s="72"/>
      <c r="J42" s="73"/>
      <c r="K42" s="72"/>
      <c r="L42" s="73"/>
      <c r="M42" s="69"/>
    </row>
    <row r="43" spans="1:14" ht="15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46</v>
      </c>
      <c r="H43" s="41">
        <v>9</v>
      </c>
      <c r="I43" s="53">
        <f t="shared" ref="I43:L45" si="1">I44</f>
        <v>16000</v>
      </c>
      <c r="J43" s="52">
        <f t="shared" si="1"/>
        <v>12000</v>
      </c>
      <c r="K43" s="53">
        <f t="shared" si="1"/>
        <v>10707.11</v>
      </c>
      <c r="L43" s="52">
        <f t="shared" si="1"/>
        <v>10707.11</v>
      </c>
      <c r="M43" s="69"/>
    </row>
    <row r="44" spans="1:14" ht="15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46</v>
      </c>
      <c r="H44" s="41">
        <v>10</v>
      </c>
      <c r="I44" s="53">
        <f t="shared" si="1"/>
        <v>16000</v>
      </c>
      <c r="J44" s="52">
        <f t="shared" si="1"/>
        <v>12000</v>
      </c>
      <c r="K44" s="52">
        <f t="shared" si="1"/>
        <v>10707.11</v>
      </c>
      <c r="L44" s="52">
        <f t="shared" si="1"/>
        <v>10707.11</v>
      </c>
      <c r="M44" s="1"/>
    </row>
    <row r="45" spans="1:14" ht="15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46</v>
      </c>
      <c r="H45" s="41">
        <v>11</v>
      </c>
      <c r="I45" s="52">
        <f t="shared" si="1"/>
        <v>16000</v>
      </c>
      <c r="J45" s="52">
        <f t="shared" si="1"/>
        <v>12000</v>
      </c>
      <c r="K45" s="52">
        <f t="shared" si="1"/>
        <v>10707.11</v>
      </c>
      <c r="L45" s="52">
        <f t="shared" si="1"/>
        <v>10707.11</v>
      </c>
      <c r="M45" s="69"/>
    </row>
    <row r="46" spans="1:14" ht="15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46</v>
      </c>
      <c r="H46" s="41">
        <v>12</v>
      </c>
      <c r="I46" s="73">
        <v>16000</v>
      </c>
      <c r="J46" s="72">
        <v>12000</v>
      </c>
      <c r="K46" s="72">
        <v>10707.11</v>
      </c>
      <c r="L46" s="72">
        <v>10707.11</v>
      </c>
      <c r="M46" s="69"/>
    </row>
    <row r="47" spans="1:14" ht="15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47</v>
      </c>
      <c r="H47" s="41">
        <v>13</v>
      </c>
      <c r="I47" s="76">
        <f t="shared" ref="I47:L49" si="2">I48</f>
        <v>17300</v>
      </c>
      <c r="J47" s="77">
        <f t="shared" si="2"/>
        <v>13500</v>
      </c>
      <c r="K47" s="76">
        <f t="shared" si="2"/>
        <v>6186.92</v>
      </c>
      <c r="L47" s="76">
        <f t="shared" si="2"/>
        <v>6186.92</v>
      </c>
    </row>
    <row r="48" spans="1:14" ht="15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47</v>
      </c>
      <c r="H48" s="41">
        <v>14</v>
      </c>
      <c r="I48" s="52">
        <f t="shared" si="2"/>
        <v>17300</v>
      </c>
      <c r="J48" s="53">
        <f t="shared" si="2"/>
        <v>13500</v>
      </c>
      <c r="K48" s="52">
        <f t="shared" si="2"/>
        <v>6186.92</v>
      </c>
      <c r="L48" s="53">
        <f t="shared" si="2"/>
        <v>6186.92</v>
      </c>
      <c r="M48" s="1"/>
      <c r="N48" s="69"/>
    </row>
    <row r="49" spans="1:14" ht="15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47</v>
      </c>
      <c r="H49" s="41">
        <v>15</v>
      </c>
      <c r="I49" s="52">
        <f t="shared" si="2"/>
        <v>17300</v>
      </c>
      <c r="J49" s="53">
        <f t="shared" si="2"/>
        <v>13500</v>
      </c>
      <c r="K49" s="61">
        <f t="shared" si="2"/>
        <v>6186.92</v>
      </c>
      <c r="L49" s="61">
        <f t="shared" si="2"/>
        <v>6186.92</v>
      </c>
      <c r="M49" s="69"/>
      <c r="N49" s="1"/>
    </row>
    <row r="50" spans="1:14" ht="15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47</v>
      </c>
      <c r="H50" s="41">
        <v>16</v>
      </c>
      <c r="I50" s="83">
        <f>SUM(I51:I66)</f>
        <v>17300</v>
      </c>
      <c r="J50" s="83">
        <f>SUM(J51:J66)</f>
        <v>13500</v>
      </c>
      <c r="K50" s="84">
        <f>SUM(K51:K66)</f>
        <v>6186.92</v>
      </c>
      <c r="L50" s="84">
        <f>SUM(L51:L66)</f>
        <v>6186.92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48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49</v>
      </c>
      <c r="H52" s="41">
        <v>18</v>
      </c>
      <c r="I52" s="72"/>
      <c r="J52" s="72"/>
      <c r="K52" s="72"/>
      <c r="L52" s="72"/>
      <c r="M52" s="69"/>
      <c r="N52" s="1"/>
    </row>
    <row r="53" spans="1:14" ht="15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50</v>
      </c>
      <c r="H53" s="41">
        <v>19</v>
      </c>
      <c r="I53" s="72">
        <v>3000</v>
      </c>
      <c r="J53" s="72">
        <v>2300</v>
      </c>
      <c r="K53" s="72">
        <v>1582.44</v>
      </c>
      <c r="L53" s="72">
        <v>1582.44</v>
      </c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51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52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53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54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55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56</v>
      </c>
      <c r="H59" s="41">
        <v>25</v>
      </c>
      <c r="I59" s="73"/>
      <c r="J59" s="72"/>
      <c r="K59" s="72"/>
      <c r="L59" s="72"/>
      <c r="M59" s="69"/>
      <c r="N59" s="1"/>
    </row>
    <row r="60" spans="1:14" ht="15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57</v>
      </c>
      <c r="H60" s="41">
        <v>26</v>
      </c>
      <c r="I60" s="73">
        <v>2000</v>
      </c>
      <c r="J60" s="72">
        <v>1900</v>
      </c>
      <c r="K60" s="72">
        <v>1707.98</v>
      </c>
      <c r="L60" s="72">
        <v>1707.98</v>
      </c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58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59</v>
      </c>
      <c r="H62" s="41">
        <v>28</v>
      </c>
      <c r="I62" s="73"/>
      <c r="J62" s="72"/>
      <c r="K62" s="72"/>
      <c r="L62" s="72"/>
      <c r="M62" s="69"/>
      <c r="N62" s="1"/>
    </row>
    <row r="63" spans="1:14" ht="15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60</v>
      </c>
      <c r="H63" s="41">
        <v>29</v>
      </c>
      <c r="I63" s="73">
        <v>800</v>
      </c>
      <c r="J63" s="72">
        <v>800</v>
      </c>
      <c r="K63" s="72">
        <v>781.56</v>
      </c>
      <c r="L63" s="72">
        <v>781.56</v>
      </c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61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62</v>
      </c>
      <c r="H65" s="41">
        <v>31</v>
      </c>
      <c r="I65" s="73"/>
      <c r="J65" s="72"/>
      <c r="K65" s="72"/>
      <c r="L65" s="72"/>
      <c r="M65" s="69"/>
      <c r="N65" s="1"/>
    </row>
    <row r="66" spans="1:14" ht="15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63</v>
      </c>
      <c r="H66" s="41">
        <v>32</v>
      </c>
      <c r="I66" s="73">
        <v>11500</v>
      </c>
      <c r="J66" s="72">
        <v>8500</v>
      </c>
      <c r="K66" s="72">
        <v>2114.94</v>
      </c>
      <c r="L66" s="72">
        <v>2114.94</v>
      </c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64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65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66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66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67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68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69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70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70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67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68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69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71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72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73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74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75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76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76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76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76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77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78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78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78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79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80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81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82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83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83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83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84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85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86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86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86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87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88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89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90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90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90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91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92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92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92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93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94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95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95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95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96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97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98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98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98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98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99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99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99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99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100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100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100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100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101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101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101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102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103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103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103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103</v>
      </c>
      <c r="H140" s="41">
        <v>106</v>
      </c>
      <c r="I140" s="73"/>
      <c r="J140" s="129"/>
      <c r="K140" s="73"/>
      <c r="L140" s="73"/>
    </row>
    <row r="141" spans="1:12" ht="15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104</v>
      </c>
      <c r="H141" s="41">
        <v>107</v>
      </c>
      <c r="I141" s="53">
        <f>SUM(I142+I147+I155)</f>
        <v>4300</v>
      </c>
      <c r="J141" s="102">
        <f>SUM(J142+J147+J155)</f>
        <v>3300</v>
      </c>
      <c r="K141" s="53">
        <f>SUM(K142+K147+K155)</f>
        <v>2151.14</v>
      </c>
      <c r="L141" s="52">
        <f>SUM(L142+L147+L155)</f>
        <v>2151.14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105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105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105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106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107</v>
      </c>
      <c r="H146" s="41">
        <v>112</v>
      </c>
      <c r="I146" s="72"/>
      <c r="J146" s="72"/>
      <c r="K146" s="72"/>
      <c r="L146" s="72"/>
    </row>
    <row r="147" spans="1:12" ht="15" hidden="1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108</v>
      </c>
      <c r="H147" s="41">
        <v>113</v>
      </c>
      <c r="I147" s="60">
        <f t="shared" ref="I147:L148" si="15">I148</f>
        <v>0</v>
      </c>
      <c r="J147" s="105">
        <f t="shared" si="15"/>
        <v>0</v>
      </c>
      <c r="K147" s="60">
        <f t="shared" si="15"/>
        <v>0</v>
      </c>
      <c r="L147" s="61">
        <f t="shared" si="15"/>
        <v>0</v>
      </c>
    </row>
    <row r="148" spans="1:12" ht="15" hidden="1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109</v>
      </c>
      <c r="H148" s="41">
        <v>114</v>
      </c>
      <c r="I148" s="53">
        <f t="shared" si="15"/>
        <v>0</v>
      </c>
      <c r="J148" s="102">
        <f t="shared" si="15"/>
        <v>0</v>
      </c>
      <c r="K148" s="53">
        <f t="shared" si="15"/>
        <v>0</v>
      </c>
      <c r="L148" s="52">
        <f t="shared" si="15"/>
        <v>0</v>
      </c>
    </row>
    <row r="149" spans="1:12" ht="15" hidden="1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109</v>
      </c>
      <c r="H149" s="41">
        <v>115</v>
      </c>
      <c r="I149" s="53">
        <f>SUM(I150:I151)</f>
        <v>0</v>
      </c>
      <c r="J149" s="102">
        <f>SUM(J150:J151)</f>
        <v>0</v>
      </c>
      <c r="K149" s="53">
        <f>SUM(K150:K151)</f>
        <v>0</v>
      </c>
      <c r="L149" s="52">
        <f>SUM(L150:L151)</f>
        <v>0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110</v>
      </c>
      <c r="H150" s="41">
        <v>116</v>
      </c>
      <c r="I150" s="72"/>
      <c r="J150" s="72"/>
      <c r="K150" s="72"/>
      <c r="L150" s="72"/>
    </row>
    <row r="151" spans="1:12" ht="15" hidden="1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111</v>
      </c>
      <c r="H151" s="41">
        <v>117</v>
      </c>
      <c r="I151" s="72"/>
      <c r="J151" s="72"/>
      <c r="K151" s="72"/>
      <c r="L151" s="72"/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112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112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112</v>
      </c>
      <c r="H154" s="41">
        <v>120</v>
      </c>
      <c r="I154" s="72"/>
      <c r="J154" s="72"/>
      <c r="K154" s="72"/>
      <c r="L154" s="72"/>
    </row>
    <row r="155" spans="1:12" ht="15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113</v>
      </c>
      <c r="H155" s="41">
        <v>121</v>
      </c>
      <c r="I155" s="53">
        <f t="shared" ref="I155:L156" si="16">I156</f>
        <v>4300</v>
      </c>
      <c r="J155" s="102">
        <f t="shared" si="16"/>
        <v>3300</v>
      </c>
      <c r="K155" s="53">
        <f t="shared" si="16"/>
        <v>2151.14</v>
      </c>
      <c r="L155" s="52">
        <f t="shared" si="16"/>
        <v>2151.14</v>
      </c>
    </row>
    <row r="156" spans="1:12" ht="15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113</v>
      </c>
      <c r="H156" s="41">
        <v>122</v>
      </c>
      <c r="I156" s="84">
        <f t="shared" si="16"/>
        <v>4300</v>
      </c>
      <c r="J156" s="126">
        <f t="shared" si="16"/>
        <v>3300</v>
      </c>
      <c r="K156" s="84">
        <f t="shared" si="16"/>
        <v>2151.14</v>
      </c>
      <c r="L156" s="83">
        <f t="shared" si="16"/>
        <v>2151.14</v>
      </c>
    </row>
    <row r="157" spans="1:12" ht="15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113</v>
      </c>
      <c r="H157" s="41">
        <v>123</v>
      </c>
      <c r="I157" s="53">
        <f>SUM(I158:I159)</f>
        <v>4300</v>
      </c>
      <c r="J157" s="102">
        <f>SUM(J158:J159)</f>
        <v>3300</v>
      </c>
      <c r="K157" s="53">
        <f>SUM(K158:K159)</f>
        <v>2151.14</v>
      </c>
      <c r="L157" s="52">
        <f>SUM(L158:L159)</f>
        <v>2151.14</v>
      </c>
    </row>
    <row r="158" spans="1:12" ht="15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114</v>
      </c>
      <c r="H158" s="41">
        <v>124</v>
      </c>
      <c r="I158" s="130">
        <v>4300</v>
      </c>
      <c r="J158" s="130">
        <v>3300</v>
      </c>
      <c r="K158" s="130">
        <v>2151.14</v>
      </c>
      <c r="L158" s="130">
        <v>2151.14</v>
      </c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115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116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116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117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117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118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119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120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121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121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121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122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123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123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123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123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124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125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125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126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127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128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129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130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131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132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133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134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135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136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137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137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137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138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138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139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140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141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142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142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143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144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145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146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147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147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148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149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150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151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151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151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152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152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152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153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154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155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156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157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158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158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158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159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159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160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161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162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163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164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159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165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165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166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166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167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167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167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168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169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170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171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172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173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174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174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175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176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177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178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179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180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181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181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182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183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184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184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185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186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187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187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188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189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190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190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190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191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191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191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192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192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193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194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195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196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174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174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197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176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177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178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179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198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199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199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200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201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202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202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203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204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205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205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206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207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208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208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208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191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191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191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192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192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193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194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209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210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196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174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174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197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176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177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178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179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198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211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211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212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213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214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214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215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216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217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217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218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219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220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220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221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191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191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191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222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222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223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224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225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173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173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174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197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176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177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178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179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198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211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211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212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213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214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214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215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216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217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217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218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226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220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220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220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191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191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191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222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222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223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224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227</v>
      </c>
      <c r="H370" s="41">
        <v>336</v>
      </c>
      <c r="I370" s="121">
        <f>SUM(I35+I186)</f>
        <v>1056300</v>
      </c>
      <c r="J370" s="121">
        <f>SUM(J35+J186)</f>
        <v>832500</v>
      </c>
      <c r="K370" s="121">
        <f>SUM(K35+K186)</f>
        <v>744168.20000000007</v>
      </c>
      <c r="L370" s="121">
        <f>SUM(L35+L186)</f>
        <v>744168.20000000007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228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229</v>
      </c>
      <c r="K372" s="191"/>
      <c r="L372" s="191"/>
    </row>
    <row r="373" spans="1:12" ht="14.25" customHeight="1" x14ac:dyDescent="0.2">
      <c r="A373" s="171" t="s">
        <v>230</v>
      </c>
      <c r="B373" s="171"/>
      <c r="C373" s="171"/>
      <c r="D373" s="171"/>
      <c r="E373" s="171"/>
      <c r="F373" s="171"/>
      <c r="G373" s="171"/>
      <c r="H373" s="171"/>
      <c r="I373" s="165" t="s">
        <v>231</v>
      </c>
      <c r="J373" s="20"/>
      <c r="K373" s="171" t="s">
        <v>232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233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235</v>
      </c>
      <c r="K375" s="192"/>
      <c r="L375" s="192"/>
    </row>
    <row r="376" spans="1:12" ht="26.25" customHeight="1" x14ac:dyDescent="0.2">
      <c r="A376" s="170" t="s">
        <v>234</v>
      </c>
      <c r="B376" s="170"/>
      <c r="C376" s="170"/>
      <c r="D376" s="170"/>
      <c r="E376" s="170"/>
      <c r="F376" s="170"/>
      <c r="G376" s="170"/>
      <c r="H376" s="170"/>
      <c r="I376" s="165" t="s">
        <v>231</v>
      </c>
      <c r="J376" s="20"/>
      <c r="K376" s="171" t="s">
        <v>232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10">
      <filters>
        <filter val="10707,11"/>
        <filter val="1582,44"/>
        <filter val="1707,98"/>
        <filter val="2114,94"/>
        <filter val="2151,14"/>
        <filter val="6186,92"/>
        <filter val="725123,03"/>
        <filter val="735830,14"/>
        <filter val="744168,20"/>
        <filter val="781,56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2024-10-11T11:06:13Z</dcterms:modified>
</cp:coreProperties>
</file>